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青菁酒家" sheetId="1" r:id="rId1"/>
    <sheet name="喜柿龙虾和螃蟹" sheetId="3" r:id="rId2"/>
    <sheet name="宜之兰烧肉" sheetId="2" r:id="rId3"/>
    <sheet name="冠江楼" sheetId="4" r:id="rId4"/>
    <sheet name="西贝" sheetId="5" r:id="rId5"/>
  </sheets>
  <definedNames>
    <definedName name="_xlnm.Print_Area" localSheetId="0">青菁酒家!$A$1:$D$34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<sst xmlns="http://schemas.openxmlformats.org/spreadsheetml/2006/main" count="129" uniqueCount="104">
  <si>
    <t>青菁酒家 胜利河店</t>
  </si>
  <si>
    <t>单号：12120037 班号：3    19/12/12  17:59</t>
  </si>
  <si>
    <t>桌号：206    人数：9</t>
  </si>
  <si>
    <t>菜品</t>
  </si>
  <si>
    <t>数量</t>
  </si>
  <si>
    <t>价格</t>
  </si>
  <si>
    <t>醉湖蟹</t>
  </si>
  <si>
    <t>芥末螺片</t>
  </si>
  <si>
    <t>白切鸡</t>
  </si>
  <si>
    <t>田园秋葵</t>
  </si>
  <si>
    <t>卤鸭</t>
  </si>
  <si>
    <t>冰草</t>
  </si>
  <si>
    <t>姬松茸菌香肉圆</t>
  </si>
  <si>
    <t>剁椒海鲜臭豆腐</t>
  </si>
  <si>
    <t>芦笋</t>
  </si>
  <si>
    <t>生蚝</t>
  </si>
  <si>
    <t>大闸蟹（母）</t>
  </si>
  <si>
    <t>刺身三文鱼</t>
  </si>
  <si>
    <t>十八眉</t>
  </si>
  <si>
    <t>河虾</t>
  </si>
  <si>
    <t>淡菜</t>
  </si>
  <si>
    <t>老鸭煲</t>
  </si>
  <si>
    <t>苔菜米馒头</t>
  </si>
  <si>
    <t>白灼香螺</t>
  </si>
  <si>
    <t>餐巾纸</t>
  </si>
  <si>
    <t>小毛巾</t>
  </si>
  <si>
    <t>昆仑山</t>
  </si>
  <si>
    <t>玉米汁</t>
  </si>
  <si>
    <t>应收</t>
  </si>
  <si>
    <t>实收</t>
  </si>
  <si>
    <t>消费合计</t>
  </si>
  <si>
    <t>*************************************</t>
  </si>
  <si>
    <t>杭州市拱墅区霞湾巷284号青菁酒家
电话：0571-88321278
凭此票据一个月内开票有效
业务联系：13758233635
2019/12/12      19：46：54</t>
  </si>
  <si>
    <r>
      <rPr>
        <sz val="14"/>
        <color theme="1"/>
        <rFont val="微软雅黑"/>
        <charset val="134"/>
      </rPr>
      <t xml:space="preserve">喜柿龙虾和螃蟹餐厅
</t>
    </r>
    <r>
      <rPr>
        <sz val="12"/>
        <color theme="1"/>
        <rFont val="微软雅黑"/>
        <charset val="134"/>
      </rPr>
      <t>（中山北路店）
点菜单</t>
    </r>
  </si>
  <si>
    <t>台号：包厢-长包</t>
  </si>
  <si>
    <t>服务员：沈放       人数：15</t>
  </si>
  <si>
    <t>品名</t>
  </si>
  <si>
    <t>金额</t>
  </si>
  <si>
    <t>海鲜炒房大份</t>
  </si>
  <si>
    <t>香辣肉蟹3只</t>
  </si>
  <si>
    <t>可乐</t>
  </si>
  <si>
    <t>柳橙凤梨汁</t>
  </si>
  <si>
    <t>啫啫雪花牛仔粒</t>
  </si>
  <si>
    <t>传统红汤甲鱼</t>
  </si>
  <si>
    <t>夏日养生响螺老鸭汤</t>
  </si>
  <si>
    <t>麻辣鲜活煮花螺</t>
  </si>
  <si>
    <t>麻油洋葱兰花蚌</t>
  </si>
  <si>
    <t>冰镇肉蟹3只</t>
  </si>
  <si>
    <t>木耳搭脆瓜</t>
  </si>
  <si>
    <t>花生豆瓣拼</t>
  </si>
  <si>
    <t>香辣龙虾</t>
  </si>
  <si>
    <t>冰镇龙虾</t>
  </si>
  <si>
    <t>湿巾</t>
  </si>
  <si>
    <t>服务员：沈放
打印时间：2019-08-20      19：54：55</t>
  </si>
  <si>
    <r>
      <rPr>
        <sz val="12"/>
        <color theme="1"/>
        <rFont val="微软雅黑"/>
        <charset val="134"/>
      </rPr>
      <t>宜之兰烧肉501广场店</t>
    </r>
    <r>
      <rPr>
        <sz val="14"/>
        <color theme="1"/>
        <rFont val="微软雅黑"/>
        <charset val="134"/>
      </rPr>
      <t xml:space="preserve">
</t>
    </r>
    <r>
      <rPr>
        <sz val="18"/>
        <color theme="1"/>
        <rFont val="微软雅黑"/>
        <charset val="134"/>
      </rPr>
      <t>结账单（客户联）2</t>
    </r>
    <r>
      <rPr>
        <sz val="14"/>
        <color theme="1"/>
        <rFont val="微软雅黑"/>
        <charset val="134"/>
      </rPr>
      <t xml:space="preserve">
</t>
    </r>
    <r>
      <rPr>
        <sz val="10"/>
        <color theme="1"/>
        <rFont val="微软雅黑"/>
        <charset val="134"/>
      </rPr>
      <t>2020-03-28  18:53:41</t>
    </r>
  </si>
  <si>
    <r>
      <rPr>
        <sz val="10"/>
        <color theme="1"/>
        <rFont val="微软雅黑"/>
        <charset val="134"/>
      </rPr>
      <t>台号：</t>
    </r>
    <r>
      <rPr>
        <sz val="18"/>
        <color theme="1"/>
        <rFont val="微软雅黑"/>
        <charset val="134"/>
      </rPr>
      <t xml:space="preserve">C区-C3          </t>
    </r>
    <r>
      <rPr>
        <sz val="12"/>
        <color theme="1"/>
        <rFont val="微软雅黑"/>
        <charset val="134"/>
      </rPr>
      <t>人数：6</t>
    </r>
  </si>
  <si>
    <r>
      <rPr>
        <sz val="10"/>
        <color theme="1"/>
        <rFont val="微软雅黑"/>
        <charset val="134"/>
      </rPr>
      <t>账单号：2</t>
    </r>
    <r>
      <rPr>
        <sz val="12"/>
        <color theme="1"/>
        <rFont val="宋体"/>
        <charset val="134"/>
        <scheme val="minor"/>
      </rPr>
      <t>02003280010</t>
    </r>
  </si>
  <si>
    <t>服务员：谢军</t>
  </si>
  <si>
    <t>海鲜炒饭</t>
  </si>
  <si>
    <t>有机自然猪梅花</t>
  </si>
  <si>
    <t>芝士酱焗烤面包</t>
  </si>
  <si>
    <t>秘制生拌牛肉</t>
  </si>
  <si>
    <t>海胆酱焗红虾</t>
  </si>
  <si>
    <t>雪花霜降松阪猪</t>
  </si>
  <si>
    <t>澳洲牛前胸</t>
  </si>
  <si>
    <t>澳洲和牛肋条肉</t>
  </si>
  <si>
    <t>总金额</t>
  </si>
  <si>
    <t xml:space="preserve">打印员：谢军     
打印时间：2020-03-28  20：16：11
</t>
  </si>
  <si>
    <t>微信扫码获取501城市广场会员积分有效期3天
如有异常请至服务台咨询</t>
  </si>
  <si>
    <t>杭州冠江楼酒店
对账单</t>
  </si>
  <si>
    <t>账单号：201912100005       人数 ：9         桌号：13</t>
  </si>
  <si>
    <t>日期：2019-12-10            餐别：中餐</t>
  </si>
  <si>
    <t>面酱黄瓜</t>
  </si>
  <si>
    <t>新派蓝莓山药</t>
  </si>
  <si>
    <t>南非冰菜</t>
  </si>
  <si>
    <t>特色蚧钳</t>
  </si>
  <si>
    <t>馒头</t>
  </si>
  <si>
    <t>扎肉</t>
  </si>
  <si>
    <t>香蒿蒜泥</t>
  </si>
  <si>
    <t>羊杂锅仔</t>
  </si>
  <si>
    <t>嫩南瓜炒牛肉丝</t>
  </si>
  <si>
    <t>羊汤</t>
  </si>
  <si>
    <t>腊味荷兰豆</t>
  </si>
  <si>
    <t>大黄鱼红烧</t>
  </si>
  <si>
    <t>盐水杂螺</t>
  </si>
  <si>
    <t>纸巾</t>
  </si>
  <si>
    <t>橙汁</t>
  </si>
  <si>
    <t>欢迎光临</t>
  </si>
  <si>
    <t>打印时间：2019-12-10  12:43:10
杭州冠江楼河东路店  欢迎您的光临</t>
  </si>
  <si>
    <t>西贝筱面村
杭州临平银泰店
对账单</t>
  </si>
  <si>
    <t>台号：60                              人数：4</t>
  </si>
  <si>
    <t>单号：1911050063</t>
  </si>
  <si>
    <t>下单人：卢林伟</t>
  </si>
  <si>
    <t>开单时间：</t>
  </si>
  <si>
    <t>商品名</t>
  </si>
  <si>
    <t>单价</t>
  </si>
  <si>
    <t>伊犁辣皮子烩大盘</t>
  </si>
  <si>
    <t>烧羊棒</t>
  </si>
  <si>
    <t>烧羊肉串</t>
  </si>
  <si>
    <t>干锅花菜</t>
  </si>
  <si>
    <t>鸡汤小白菜煮榆林</t>
  </si>
  <si>
    <t>支付方式</t>
  </si>
  <si>
    <t>美味支付宝支付</t>
  </si>
  <si>
    <t>VIP价格：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</si>
</sst>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8"/>
      <color theme="1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22"/>
      <color theme="1"/>
      <name val="微软雅黑"/>
      <charset val="134"/>
    </font>
    <font>
      <sz val="16"/>
      <color theme="1"/>
      <name val="微软雅黑"/>
      <charset val="134"/>
    </font>
    <font>
      <sz val="8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2" fontId="3" fillId="2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left" vertical="center"/>
    </xf>
    <xf numFmtId="176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176" fontId="4" fillId="2" borderId="2" xfId="0" applyNumberFormat="1" applyFont="1" applyFill="1" applyBorder="1" applyAlignment="1">
      <alignment horizontal="left" vertical="center"/>
    </xf>
    <xf numFmtId="176" fontId="4" fillId="2" borderId="2" xfId="0" applyNumberFormat="1" applyFont="1" applyFill="1" applyBorder="1">
      <alignment vertical="center"/>
    </xf>
    <xf numFmtId="0" fontId="4" fillId="2" borderId="0" xfId="0" applyFont="1" applyFill="1" applyBorder="1">
      <alignment vertical="center"/>
    </xf>
    <xf numFmtId="176" fontId="4" fillId="2" borderId="0" xfId="0" applyNumberFormat="1" applyFont="1" applyFill="1" applyBorder="1">
      <alignment vertical="center"/>
    </xf>
    <xf numFmtId="176" fontId="4" fillId="2" borderId="1" xfId="0" applyNumberFormat="1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1" fillId="2" borderId="2" xfId="0" applyFont="1" applyFill="1" applyBorder="1">
      <alignment vertical="center"/>
    </xf>
    <xf numFmtId="176" fontId="6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176" fontId="6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5" xfId="0" applyFont="1" applyBorder="1">
      <alignment vertical="center"/>
    </xf>
    <xf numFmtId="176" fontId="1" fillId="0" borderId="5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10" fillId="0" borderId="0" xfId="0" applyFont="1">
      <alignment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D27" sqref="AD27"/>
    </sheetView>
  </sheetViews>
  <sheetFormatPr defaultColWidth="6.5" defaultRowHeight="18.95" customHeight="1" outlineLevelCol="3"/>
  <cols>
    <col min="1" max="1" width="8.875" style="30" customWidth="1"/>
    <col min="2" max="2" width="5.36666666666667" style="30" customWidth="1"/>
    <col min="3" max="3" width="7.5" style="30" customWidth="1"/>
    <col min="4" max="4" width="10.25" style="30" customWidth="1"/>
    <col min="5" max="5" width="6.5" style="30" customWidth="1"/>
    <col min="6" max="16384" width="6.5" style="30"/>
  </cols>
  <sheetData>
    <row r="1" ht="22.5" customHeight="1" spans="1:4">
      <c r="A1" s="39" t="s">
        <v>0</v>
      </c>
      <c r="B1" s="40"/>
      <c r="C1" s="40"/>
      <c r="D1" s="40"/>
    </row>
    <row r="2" ht="9" customHeight="1" spans="1:4">
      <c r="A2" s="41"/>
      <c r="B2" s="41"/>
      <c r="C2" s="41"/>
      <c r="D2" s="41"/>
    </row>
    <row r="3" ht="36" customHeight="1" spans="1:4">
      <c r="A3" s="42" t="s">
        <v>1</v>
      </c>
      <c r="B3" s="42"/>
      <c r="C3" s="42"/>
      <c r="D3" s="42"/>
    </row>
    <row r="4" ht="14.25" customHeight="1" spans="1:4">
      <c r="A4" s="43" t="s">
        <v>2</v>
      </c>
      <c r="B4" s="43"/>
      <c r="C4" s="43"/>
      <c r="D4" s="43"/>
    </row>
    <row r="5" ht="15.75" customHeight="1" spans="1:4">
      <c r="A5" s="44" t="s">
        <v>3</v>
      </c>
      <c r="B5" s="44"/>
      <c r="C5" s="44" t="s">
        <v>4</v>
      </c>
      <c r="D5" s="45" t="s">
        <v>5</v>
      </c>
    </row>
    <row r="6" ht="8" customHeight="1" spans="1:4">
      <c r="A6" s="46"/>
      <c r="B6" s="46"/>
      <c r="C6" s="46"/>
      <c r="D6" s="47"/>
    </row>
    <row r="7" ht="13.5" customHeight="1" spans="1:4">
      <c r="A7" s="48" t="s">
        <v>6</v>
      </c>
      <c r="B7" s="49"/>
      <c r="C7" s="50">
        <v>1</v>
      </c>
      <c r="D7" s="51">
        <v>90</v>
      </c>
    </row>
    <row r="8" s="30" customFormat="1" ht="13.5" customHeight="1" spans="1:4">
      <c r="A8" s="48" t="s">
        <v>7</v>
      </c>
      <c r="B8" s="52"/>
      <c r="C8" s="50">
        <v>1</v>
      </c>
      <c r="D8" s="51">
        <v>38</v>
      </c>
    </row>
    <row r="9" s="30" customFormat="1" ht="13.5" customHeight="1" spans="1:4">
      <c r="A9" s="48" t="s">
        <v>8</v>
      </c>
      <c r="B9" s="52"/>
      <c r="C9" s="50">
        <v>1</v>
      </c>
      <c r="D9" s="51">
        <v>58</v>
      </c>
    </row>
    <row r="10" s="30" customFormat="1" ht="13.5" customHeight="1" spans="1:4">
      <c r="A10" s="48" t="s">
        <v>9</v>
      </c>
      <c r="B10" s="52"/>
      <c r="C10" s="50">
        <v>1</v>
      </c>
      <c r="D10" s="51">
        <v>19</v>
      </c>
    </row>
    <row r="11" s="30" customFormat="1" ht="13.5" customHeight="1" spans="1:4">
      <c r="A11" s="48" t="s">
        <v>10</v>
      </c>
      <c r="B11" s="52"/>
      <c r="C11" s="50">
        <v>1</v>
      </c>
      <c r="D11" s="51">
        <v>38</v>
      </c>
    </row>
    <row r="12" s="30" customFormat="1" ht="13.5" customHeight="1" spans="1:4">
      <c r="A12" s="48" t="s">
        <v>11</v>
      </c>
      <c r="B12" s="52"/>
      <c r="C12" s="50">
        <v>1</v>
      </c>
      <c r="D12" s="51">
        <v>25</v>
      </c>
    </row>
    <row r="13" s="30" customFormat="1" ht="13.5" customHeight="1" spans="1:4">
      <c r="A13" s="48" t="s">
        <v>12</v>
      </c>
      <c r="B13" s="52"/>
      <c r="C13" s="50">
        <v>1</v>
      </c>
      <c r="D13" s="51">
        <v>48</v>
      </c>
    </row>
    <row r="14" s="30" customFormat="1" ht="13.5" customHeight="1" spans="1:4">
      <c r="A14" s="48" t="s">
        <v>13</v>
      </c>
      <c r="B14" s="52"/>
      <c r="C14" s="50">
        <v>1</v>
      </c>
      <c r="D14" s="51">
        <v>38</v>
      </c>
    </row>
    <row r="15" ht="13.5" customHeight="1" spans="1:4">
      <c r="A15" s="48" t="s">
        <v>14</v>
      </c>
      <c r="B15" s="52"/>
      <c r="C15" s="50">
        <v>1</v>
      </c>
      <c r="D15" s="51">
        <v>32</v>
      </c>
    </row>
    <row r="16" ht="13.5" customHeight="1" spans="1:4">
      <c r="A16" s="48" t="s">
        <v>15</v>
      </c>
      <c r="B16" s="49"/>
      <c r="C16" s="50">
        <v>9</v>
      </c>
      <c r="D16" s="51">
        <v>81</v>
      </c>
    </row>
    <row r="17" ht="13.5" customHeight="1" spans="1:4">
      <c r="A17" s="48" t="s">
        <v>16</v>
      </c>
      <c r="B17" s="49"/>
      <c r="C17" s="50">
        <v>9</v>
      </c>
      <c r="D17" s="51">
        <v>252</v>
      </c>
    </row>
    <row r="18" ht="13.5" customHeight="1" spans="1:4">
      <c r="A18" s="48" t="s">
        <v>17</v>
      </c>
      <c r="B18" s="49"/>
      <c r="C18" s="50">
        <v>1</v>
      </c>
      <c r="D18" s="51">
        <v>227</v>
      </c>
    </row>
    <row r="19" ht="13.5" customHeight="1" spans="1:4">
      <c r="A19" s="48" t="s">
        <v>18</v>
      </c>
      <c r="B19" s="49"/>
      <c r="C19" s="50">
        <v>1</v>
      </c>
      <c r="D19" s="51">
        <v>120.36</v>
      </c>
    </row>
    <row r="20" ht="13.5" customHeight="1" spans="1:4">
      <c r="A20" s="48" t="s">
        <v>19</v>
      </c>
      <c r="B20" s="49"/>
      <c r="C20" s="50">
        <v>0.5</v>
      </c>
      <c r="D20" s="51">
        <v>79</v>
      </c>
    </row>
    <row r="21" ht="13.5" customHeight="1" spans="1:4">
      <c r="A21" s="48" t="s">
        <v>20</v>
      </c>
      <c r="B21" s="49"/>
      <c r="C21" s="50">
        <v>1</v>
      </c>
      <c r="D21" s="51">
        <v>28</v>
      </c>
    </row>
    <row r="22" s="30" customFormat="1" ht="13.5" customHeight="1" spans="1:4">
      <c r="A22" s="48" t="s">
        <v>21</v>
      </c>
      <c r="B22" s="49"/>
      <c r="C22" s="50">
        <v>1</v>
      </c>
      <c r="D22" s="51">
        <v>229.68</v>
      </c>
    </row>
    <row r="23" s="30" customFormat="1" ht="13.5" customHeight="1" spans="1:4">
      <c r="A23" s="48" t="s">
        <v>22</v>
      </c>
      <c r="B23" s="49"/>
      <c r="C23" s="50">
        <v>1</v>
      </c>
      <c r="D23" s="51">
        <v>20</v>
      </c>
    </row>
    <row r="24" s="30" customFormat="1" ht="13.5" customHeight="1" spans="1:4">
      <c r="A24" s="48" t="s">
        <v>23</v>
      </c>
      <c r="B24" s="49"/>
      <c r="C24" s="50">
        <v>1</v>
      </c>
      <c r="D24" s="51">
        <v>68</v>
      </c>
    </row>
    <row r="25" s="30" customFormat="1" ht="13.5" customHeight="1" spans="1:4">
      <c r="A25" s="48" t="s">
        <v>24</v>
      </c>
      <c r="B25" s="52"/>
      <c r="C25" s="50">
        <v>2</v>
      </c>
      <c r="D25" s="51">
        <v>4</v>
      </c>
    </row>
    <row r="26" s="30" customFormat="1" ht="13.5" customHeight="1" spans="1:4">
      <c r="A26" s="48" t="s">
        <v>25</v>
      </c>
      <c r="B26" s="52"/>
      <c r="C26" s="50">
        <v>9</v>
      </c>
      <c r="D26" s="51">
        <v>9</v>
      </c>
    </row>
    <row r="27" s="30" customFormat="1" ht="13.5" customHeight="1" spans="1:4">
      <c r="A27" s="48" t="s">
        <v>26</v>
      </c>
      <c r="B27" s="52"/>
      <c r="C27" s="50">
        <v>1</v>
      </c>
      <c r="D27" s="51">
        <v>10</v>
      </c>
    </row>
    <row r="28" ht="13.5" customHeight="1" spans="1:4">
      <c r="A28" s="48" t="s">
        <v>27</v>
      </c>
      <c r="B28" s="52"/>
      <c r="C28" s="50">
        <v>1</v>
      </c>
      <c r="D28" s="51">
        <v>38</v>
      </c>
    </row>
    <row r="29" customHeight="1" spans="1:4">
      <c r="A29" s="53" t="s">
        <v>28</v>
      </c>
      <c r="B29" s="53"/>
      <c r="C29" s="53"/>
      <c r="D29" s="54">
        <f>SUM(D7:D28)</f>
        <v>1552.04</v>
      </c>
    </row>
    <row r="30" customHeight="1" spans="1:4">
      <c r="A30" s="30" t="s">
        <v>29</v>
      </c>
      <c r="D30" s="55">
        <v>1538</v>
      </c>
    </row>
    <row r="31" ht="30.95" customHeight="1" spans="1:4">
      <c r="A31" s="56" t="s">
        <v>30</v>
      </c>
      <c r="C31" s="57">
        <v>1538</v>
      </c>
      <c r="D31" s="57"/>
    </row>
    <row r="32" customHeight="1" spans="1:4">
      <c r="A32" s="58" t="s">
        <v>31</v>
      </c>
      <c r="B32" s="58"/>
      <c r="C32" s="58"/>
      <c r="D32" s="58"/>
    </row>
    <row r="33" ht="72" customHeight="1" spans="1:4">
      <c r="A33" s="59" t="s">
        <v>32</v>
      </c>
      <c r="B33" s="60"/>
      <c r="C33" s="60"/>
      <c r="D33" s="60"/>
    </row>
  </sheetData>
  <mergeCells count="6">
    <mergeCell ref="A1:D1"/>
    <mergeCell ref="A2:D2"/>
    <mergeCell ref="A3:D3"/>
    <mergeCell ref="C31:D31"/>
    <mergeCell ref="A32:D32"/>
    <mergeCell ref="A33:D33"/>
  </mergeCells>
  <pageMargins left="0.0388888888888889" right="0" top="0.156944444444444" bottom="0.786805555555556" header="0.5" footer="1.45625"/>
  <pageSetup paperSize="9" fitToHeight="0" orientation="portrait" horizontalDpi="600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topLeftCell="A2" workbookViewId="0">
      <selection activeCell="O14" sqref="O14"/>
    </sheetView>
  </sheetViews>
  <sheetFormatPr defaultColWidth="6.5" defaultRowHeight="17.25" outlineLevelCol="3"/>
  <cols>
    <col min="1" max="1" width="16.5" style="30" customWidth="1"/>
    <col min="2" max="2" width="4" style="30" customWidth="1"/>
    <col min="3" max="3" width="5.5" style="30" customWidth="1"/>
    <col min="4" max="4" width="6.875" style="30" customWidth="1"/>
    <col min="5" max="16384" width="6.5" style="30"/>
  </cols>
  <sheetData>
    <row r="1" ht="11" customHeight="1" spans="1:4">
      <c r="A1" s="27"/>
      <c r="B1" s="27"/>
      <c r="C1" s="27"/>
      <c r="D1" s="27"/>
    </row>
    <row r="2" ht="56" customHeight="1" spans="1:4">
      <c r="A2" s="31" t="s">
        <v>33</v>
      </c>
      <c r="B2" s="32"/>
      <c r="C2" s="32"/>
      <c r="D2" s="32"/>
    </row>
    <row r="3" ht="20" customHeight="1" spans="1:4">
      <c r="A3" s="25" t="s">
        <v>34</v>
      </c>
      <c r="B3" s="25"/>
      <c r="C3" s="25"/>
      <c r="D3" s="25"/>
    </row>
    <row r="4" ht="27" customHeight="1" spans="1:4">
      <c r="A4" s="3" t="s">
        <v>35</v>
      </c>
      <c r="B4" s="3"/>
      <c r="C4" s="3"/>
      <c r="D4" s="3"/>
    </row>
    <row r="5" ht="15.75" customHeight="1" spans="1:4">
      <c r="A5" s="6" t="s">
        <v>36</v>
      </c>
      <c r="B5" s="6"/>
      <c r="C5" s="6" t="s">
        <v>4</v>
      </c>
      <c r="D5" s="5" t="s">
        <v>37</v>
      </c>
    </row>
    <row r="6" ht="18.95" customHeight="1" spans="1:4">
      <c r="A6" s="7" t="s">
        <v>38</v>
      </c>
      <c r="B6" s="8"/>
      <c r="C6" s="9">
        <v>1</v>
      </c>
      <c r="D6" s="33">
        <v>108</v>
      </c>
    </row>
    <row r="7" ht="18.95" customHeight="1" spans="1:4">
      <c r="A7" s="7" t="s">
        <v>39</v>
      </c>
      <c r="B7" s="18"/>
      <c r="C7" s="9">
        <v>1</v>
      </c>
      <c r="D7" s="19">
        <v>288</v>
      </c>
    </row>
    <row r="8" ht="18.95" customHeight="1" spans="1:4">
      <c r="A8" s="7" t="s">
        <v>40</v>
      </c>
      <c r="B8" s="18"/>
      <c r="C8" s="9">
        <v>6</v>
      </c>
      <c r="D8" s="19">
        <v>60</v>
      </c>
    </row>
    <row r="9" ht="18.95" customHeight="1" spans="1:4">
      <c r="A9" s="7" t="s">
        <v>41</v>
      </c>
      <c r="B9" s="18"/>
      <c r="C9" s="9">
        <v>6</v>
      </c>
      <c r="D9" s="19">
        <v>168</v>
      </c>
    </row>
    <row r="10" ht="18.95" customHeight="1" spans="1:4">
      <c r="A10" s="7" t="s">
        <v>42</v>
      </c>
      <c r="B10" s="18"/>
      <c r="C10" s="9">
        <v>1</v>
      </c>
      <c r="D10" s="19">
        <v>98</v>
      </c>
    </row>
    <row r="11" ht="18.95" customHeight="1" spans="1:4">
      <c r="A11" s="7" t="s">
        <v>43</v>
      </c>
      <c r="B11" s="18"/>
      <c r="C11" s="9">
        <v>1</v>
      </c>
      <c r="D11" s="19">
        <v>298</v>
      </c>
    </row>
    <row r="12" ht="18.95" customHeight="1" spans="1:4">
      <c r="A12" s="7" t="s">
        <v>44</v>
      </c>
      <c r="B12" s="18"/>
      <c r="C12" s="9">
        <v>1</v>
      </c>
      <c r="D12" s="19">
        <v>168</v>
      </c>
    </row>
    <row r="13" ht="18.95" customHeight="1" spans="1:4">
      <c r="A13" s="7" t="s">
        <v>45</v>
      </c>
      <c r="B13" s="18"/>
      <c r="C13" s="9">
        <v>1</v>
      </c>
      <c r="D13" s="19">
        <v>58</v>
      </c>
    </row>
    <row r="14" ht="18.95" customHeight="1" spans="1:4">
      <c r="A14" s="7" t="s">
        <v>46</v>
      </c>
      <c r="B14" s="8"/>
      <c r="C14" s="9">
        <v>1</v>
      </c>
      <c r="D14" s="19">
        <v>32</v>
      </c>
    </row>
    <row r="15" ht="18.95" customHeight="1" spans="1:4">
      <c r="A15" s="7" t="s">
        <v>47</v>
      </c>
      <c r="B15" s="8"/>
      <c r="C15" s="9">
        <v>1</v>
      </c>
      <c r="D15" s="19">
        <v>288</v>
      </c>
    </row>
    <row r="16" ht="18.95" customHeight="1" spans="1:4">
      <c r="A16" s="7" t="s">
        <v>48</v>
      </c>
      <c r="B16" s="8"/>
      <c r="C16" s="9">
        <v>1</v>
      </c>
      <c r="D16" s="19">
        <v>28</v>
      </c>
    </row>
    <row r="17" ht="18.95" customHeight="1" spans="1:4">
      <c r="A17" s="7" t="s">
        <v>49</v>
      </c>
      <c r="B17" s="8"/>
      <c r="C17" s="9">
        <v>1</v>
      </c>
      <c r="D17" s="19">
        <v>20</v>
      </c>
    </row>
    <row r="18" ht="18.95" customHeight="1" spans="1:4">
      <c r="A18" s="7" t="s">
        <v>50</v>
      </c>
      <c r="B18" s="8"/>
      <c r="C18" s="9">
        <v>3</v>
      </c>
      <c r="D18" s="19">
        <v>348</v>
      </c>
    </row>
    <row r="19" ht="18.95" customHeight="1" spans="1:4">
      <c r="A19" s="7" t="s">
        <v>51</v>
      </c>
      <c r="B19" s="8"/>
      <c r="C19" s="9">
        <v>3</v>
      </c>
      <c r="D19" s="19">
        <v>348</v>
      </c>
    </row>
    <row r="20" ht="18.95" customHeight="1" spans="1:4">
      <c r="A20" s="7" t="s">
        <v>52</v>
      </c>
      <c r="B20" s="8"/>
      <c r="C20" s="9">
        <v>15</v>
      </c>
      <c r="D20" s="19">
        <v>15</v>
      </c>
    </row>
    <row r="21" ht="18.95" customHeight="1" spans="1:4">
      <c r="A21" s="7" t="s">
        <v>22</v>
      </c>
      <c r="B21" s="8"/>
      <c r="C21" s="9">
        <v>1</v>
      </c>
      <c r="D21" s="19">
        <v>20</v>
      </c>
    </row>
    <row r="22" ht="18.95" customHeight="1" spans="1:4">
      <c r="A22" s="7" t="s">
        <v>23</v>
      </c>
      <c r="B22" s="8"/>
      <c r="C22" s="9">
        <v>1</v>
      </c>
      <c r="D22" s="19">
        <v>68</v>
      </c>
    </row>
    <row r="23" ht="18.95" customHeight="1" spans="1:4">
      <c r="A23" s="7" t="s">
        <v>24</v>
      </c>
      <c r="B23" s="18"/>
      <c r="C23" s="9">
        <v>2</v>
      </c>
      <c r="D23" s="19">
        <v>4</v>
      </c>
    </row>
    <row r="24" ht="18.95" customHeight="1" spans="1:4">
      <c r="A24" s="7" t="s">
        <v>25</v>
      </c>
      <c r="B24" s="18"/>
      <c r="C24" s="9">
        <v>9</v>
      </c>
      <c r="D24" s="19">
        <v>9</v>
      </c>
    </row>
    <row r="25" ht="18.95" customHeight="1" spans="1:4">
      <c r="A25" s="7" t="s">
        <v>26</v>
      </c>
      <c r="B25" s="18"/>
      <c r="C25" s="9">
        <v>1</v>
      </c>
      <c r="D25" s="19">
        <v>8</v>
      </c>
    </row>
    <row r="26" ht="18.95" customHeight="1" spans="1:4">
      <c r="A26" s="11" t="s">
        <v>27</v>
      </c>
      <c r="B26" s="34"/>
      <c r="C26" s="13">
        <v>1</v>
      </c>
      <c r="D26" s="20">
        <v>39</v>
      </c>
    </row>
    <row r="27" ht="18.95" hidden="1" customHeight="1" spans="1:4">
      <c r="A27" s="27" t="s">
        <v>28</v>
      </c>
      <c r="B27" s="27"/>
      <c r="C27" s="35">
        <v>1537.56</v>
      </c>
      <c r="D27" s="35"/>
    </row>
    <row r="28" ht="18.95" hidden="1" customHeight="1" spans="1:4">
      <c r="A28" s="27" t="s">
        <v>29</v>
      </c>
      <c r="B28" s="27"/>
      <c r="C28" s="35">
        <v>1538</v>
      </c>
      <c r="D28" s="35"/>
    </row>
    <row r="29" ht="38.25" customHeight="1" spans="1:4">
      <c r="A29" s="36" t="s">
        <v>30</v>
      </c>
      <c r="B29" s="27"/>
      <c r="C29" s="37">
        <f>SUM(D6:D26)</f>
        <v>2473</v>
      </c>
      <c r="D29" s="37"/>
    </row>
    <row r="30" ht="18.95" hidden="1" customHeight="1" spans="1:4">
      <c r="A30" s="38" t="s">
        <v>31</v>
      </c>
      <c r="B30" s="38"/>
      <c r="C30" s="38"/>
      <c r="D30" s="38"/>
    </row>
    <row r="31" ht="42.75" customHeight="1" spans="1:4">
      <c r="A31" s="24" t="s">
        <v>53</v>
      </c>
      <c r="B31" s="25"/>
      <c r="C31" s="25"/>
      <c r="D31" s="25"/>
    </row>
    <row r="32" spans="1:4">
      <c r="A32" s="27"/>
      <c r="B32" s="27"/>
      <c r="C32" s="27"/>
      <c r="D32" s="27"/>
    </row>
    <row r="33" spans="1:4">
      <c r="A33" s="27"/>
      <c r="B33" s="27"/>
      <c r="C33" s="27"/>
      <c r="D33" s="27"/>
    </row>
    <row r="34" spans="1:4">
      <c r="A34" s="27"/>
      <c r="B34" s="27"/>
      <c r="C34" s="27"/>
      <c r="D34" s="27"/>
    </row>
    <row r="35" spans="1:4">
      <c r="A35" s="27"/>
      <c r="B35" s="27"/>
      <c r="C35" s="27"/>
      <c r="D35" s="27"/>
    </row>
    <row r="36" spans="1:4">
      <c r="A36" s="27"/>
      <c r="B36" s="27"/>
      <c r="C36" s="27"/>
      <c r="D36" s="27"/>
    </row>
  </sheetData>
  <mergeCells count="8">
    <mergeCell ref="A2:D2"/>
    <mergeCell ref="A3:D3"/>
    <mergeCell ref="A4:D4"/>
    <mergeCell ref="C27:D27"/>
    <mergeCell ref="C28:D28"/>
    <mergeCell ref="C29:D29"/>
    <mergeCell ref="A30:D30"/>
    <mergeCell ref="A31:D31"/>
  </mergeCells>
  <pageMargins left="0" right="0" top="0" bottom="0.751388888888889" header="0.298611111111111" footer="0.298611111111111"/>
  <pageSetup paperSize="9" orientation="portrait" horizontalDpi="600" verticalDpi="7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O13" sqref="O13"/>
    </sheetView>
  </sheetViews>
  <sheetFormatPr defaultColWidth="9" defaultRowHeight="14.25" outlineLevelCol="3"/>
  <cols>
    <col min="1" max="1" width="13.75" customWidth="1"/>
    <col min="2" max="2" width="4.375" customWidth="1"/>
    <col min="3" max="3" width="6.25" customWidth="1"/>
  </cols>
  <sheetData>
    <row r="1" ht="17.25" spans="1:4">
      <c r="A1" s="27"/>
      <c r="B1" s="27"/>
      <c r="C1" s="27"/>
      <c r="D1" s="27"/>
    </row>
    <row r="2" ht="69" customHeight="1" spans="1:4">
      <c r="A2" s="1" t="s">
        <v>54</v>
      </c>
      <c r="B2" s="2"/>
      <c r="C2" s="2"/>
      <c r="D2" s="2"/>
    </row>
    <row r="3" ht="24.75" spans="1:4">
      <c r="A3" s="25" t="s">
        <v>55</v>
      </c>
      <c r="B3" s="25"/>
      <c r="C3" s="25"/>
      <c r="D3" s="25"/>
    </row>
    <row r="4" ht="16.5" spans="1:4">
      <c r="A4" s="3" t="s">
        <v>56</v>
      </c>
      <c r="B4" s="3"/>
      <c r="C4" s="3"/>
      <c r="D4" s="3"/>
    </row>
    <row r="5" ht="16.5" spans="1:4">
      <c r="A5" s="3" t="s">
        <v>57</v>
      </c>
      <c r="B5" s="3"/>
      <c r="C5" s="3"/>
      <c r="D5" s="3"/>
    </row>
    <row r="6" ht="16.5" spans="1:4">
      <c r="A6" s="6" t="s">
        <v>36</v>
      </c>
      <c r="B6" s="6"/>
      <c r="C6" s="6" t="s">
        <v>4</v>
      </c>
      <c r="D6" s="5" t="s">
        <v>37</v>
      </c>
    </row>
    <row r="7" ht="20.25" customHeight="1" spans="1:4">
      <c r="A7" s="7" t="s">
        <v>58</v>
      </c>
      <c r="B7" s="8"/>
      <c r="C7" s="9">
        <v>1</v>
      </c>
      <c r="D7" s="10">
        <v>48</v>
      </c>
    </row>
    <row r="8" ht="20.25" customHeight="1" spans="1:4">
      <c r="A8" s="7" t="s">
        <v>59</v>
      </c>
      <c r="B8" s="18"/>
      <c r="C8" s="9">
        <v>1</v>
      </c>
      <c r="D8" s="10">
        <v>48</v>
      </c>
    </row>
    <row r="9" ht="20.25" customHeight="1" spans="1:4">
      <c r="A9" s="7" t="s">
        <v>60</v>
      </c>
      <c r="B9" s="18"/>
      <c r="C9" s="9">
        <v>4</v>
      </c>
      <c r="D9" s="10">
        <v>36</v>
      </c>
    </row>
    <row r="10" ht="20.25" customHeight="1" spans="1:4">
      <c r="A10" s="7" t="s">
        <v>27</v>
      </c>
      <c r="B10" s="18"/>
      <c r="C10" s="9">
        <v>6</v>
      </c>
      <c r="D10" s="10">
        <v>52</v>
      </c>
    </row>
    <row r="11" ht="20.25" customHeight="1" spans="1:4">
      <c r="A11" s="7" t="s">
        <v>61</v>
      </c>
      <c r="B11" s="18"/>
      <c r="C11" s="9">
        <v>1</v>
      </c>
      <c r="D11" s="10">
        <v>68</v>
      </c>
    </row>
    <row r="12" ht="20.25" customHeight="1" spans="1:4">
      <c r="A12" s="7" t="s">
        <v>62</v>
      </c>
      <c r="B12" s="18"/>
      <c r="C12" s="9">
        <v>4</v>
      </c>
      <c r="D12" s="10">
        <v>112</v>
      </c>
    </row>
    <row r="13" ht="20.25" customHeight="1" spans="1:4">
      <c r="A13" s="7" t="s">
        <v>63</v>
      </c>
      <c r="B13" s="18"/>
      <c r="C13" s="9">
        <v>1</v>
      </c>
      <c r="D13" s="10">
        <v>48</v>
      </c>
    </row>
    <row r="14" ht="20.25" customHeight="1" spans="1:4">
      <c r="A14" s="7" t="s">
        <v>64</v>
      </c>
      <c r="B14" s="18"/>
      <c r="C14" s="9">
        <v>1</v>
      </c>
      <c r="D14" s="10">
        <v>58</v>
      </c>
    </row>
    <row r="15" ht="20.25" customHeight="1" spans="1:4">
      <c r="A15" s="11" t="s">
        <v>65</v>
      </c>
      <c r="B15" s="12"/>
      <c r="C15" s="13">
        <v>1</v>
      </c>
      <c r="D15" s="28">
        <v>78</v>
      </c>
    </row>
    <row r="16" ht="31.5" spans="1:4">
      <c r="A16" s="21" t="s">
        <v>66</v>
      </c>
      <c r="B16" s="22"/>
      <c r="C16" s="23">
        <v>548</v>
      </c>
      <c r="D16" s="23"/>
    </row>
    <row r="17" ht="49.5" customHeight="1" spans="1:4">
      <c r="A17" s="24" t="s">
        <v>67</v>
      </c>
      <c r="B17" s="25"/>
      <c r="C17" s="25"/>
      <c r="D17" s="25"/>
    </row>
    <row r="18" ht="41.25" customHeight="1" spans="1:4">
      <c r="A18" s="29" t="s">
        <v>68</v>
      </c>
      <c r="B18" s="29"/>
      <c r="C18" s="29"/>
      <c r="D18" s="29"/>
    </row>
    <row r="19" ht="17.25" spans="1:4">
      <c r="A19" s="27"/>
      <c r="B19" s="27"/>
      <c r="C19" s="27"/>
      <c r="D19" s="27"/>
    </row>
    <row r="20" ht="17.25" spans="1:4">
      <c r="A20" s="27"/>
      <c r="B20" s="27"/>
      <c r="C20" s="27"/>
      <c r="D20" s="27"/>
    </row>
    <row r="21" ht="17.25" spans="1:4">
      <c r="A21" s="27"/>
      <c r="B21" s="27"/>
      <c r="C21" s="27"/>
      <c r="D21" s="27"/>
    </row>
  </sheetData>
  <mergeCells count="7">
    <mergeCell ref="A2:D2"/>
    <mergeCell ref="A3:D3"/>
    <mergeCell ref="A4:D4"/>
    <mergeCell ref="A5:D5"/>
    <mergeCell ref="C16:D16"/>
    <mergeCell ref="A17:D17"/>
    <mergeCell ref="A18:D18"/>
  </mergeCells>
  <pageMargins left="0" right="0" top="0" bottom="0.751388888888889" header="0.298611111111111" footer="0.298611111111111"/>
  <pageSetup paperSize="15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6"/>
  <sheetViews>
    <sheetView workbookViewId="0">
      <selection activeCell="I11" sqref="I11"/>
    </sheetView>
  </sheetViews>
  <sheetFormatPr defaultColWidth="9" defaultRowHeight="14.25" outlineLevelCol="3"/>
  <cols>
    <col min="2" max="2" width="6.25" customWidth="1"/>
    <col min="3" max="3" width="6.75" customWidth="1"/>
    <col min="4" max="4" width="11.375" customWidth="1"/>
  </cols>
  <sheetData>
    <row r="2" ht="37.5" customHeight="1" spans="1:4">
      <c r="A2" s="1" t="s">
        <v>69</v>
      </c>
      <c r="B2" s="2"/>
      <c r="C2" s="2"/>
      <c r="D2" s="2"/>
    </row>
    <row r="3" ht="38" customHeight="1" spans="1:4">
      <c r="A3" s="26" t="s">
        <v>70</v>
      </c>
      <c r="B3" s="26"/>
      <c r="C3" s="26"/>
      <c r="D3" s="26"/>
    </row>
    <row r="4" ht="16.5" spans="1:4">
      <c r="A4" s="3" t="s">
        <v>71</v>
      </c>
      <c r="B4" s="3"/>
      <c r="C4" s="3"/>
      <c r="D4" s="3"/>
    </row>
    <row r="5" ht="16.5" spans="1:4">
      <c r="A5" s="6" t="s">
        <v>36</v>
      </c>
      <c r="B5" s="6"/>
      <c r="C5" s="6" t="s">
        <v>4</v>
      </c>
      <c r="D5" s="5" t="s">
        <v>37</v>
      </c>
    </row>
    <row r="6" spans="1:4">
      <c r="A6" s="7" t="s">
        <v>72</v>
      </c>
      <c r="B6" s="8"/>
      <c r="C6" s="9">
        <v>1</v>
      </c>
      <c r="D6" s="10">
        <v>18</v>
      </c>
    </row>
    <row r="7" spans="1:4">
      <c r="A7" s="7" t="s">
        <v>73</v>
      </c>
      <c r="B7" s="18"/>
      <c r="C7" s="9">
        <v>1</v>
      </c>
      <c r="D7" s="10">
        <v>22</v>
      </c>
    </row>
    <row r="8" spans="1:4">
      <c r="A8" s="7" t="s">
        <v>74</v>
      </c>
      <c r="B8" s="18"/>
      <c r="C8" s="9">
        <v>1</v>
      </c>
      <c r="D8" s="10">
        <v>26</v>
      </c>
    </row>
    <row r="9" spans="1:4">
      <c r="A9" s="7" t="s">
        <v>75</v>
      </c>
      <c r="B9" s="18"/>
      <c r="C9" s="9">
        <v>1</v>
      </c>
      <c r="D9" s="10">
        <v>28</v>
      </c>
    </row>
    <row r="10" spans="1:4">
      <c r="A10" s="7" t="s">
        <v>76</v>
      </c>
      <c r="B10" s="18"/>
      <c r="C10" s="9">
        <v>1</v>
      </c>
      <c r="D10" s="10">
        <v>2</v>
      </c>
    </row>
    <row r="11" spans="1:4">
      <c r="A11" s="7" t="s">
        <v>77</v>
      </c>
      <c r="B11" s="18"/>
      <c r="C11" s="9">
        <v>1</v>
      </c>
      <c r="D11" s="10">
        <v>98</v>
      </c>
    </row>
    <row r="12" spans="1:4">
      <c r="A12" s="7" t="s">
        <v>78</v>
      </c>
      <c r="B12" s="18"/>
      <c r="C12" s="9">
        <v>1</v>
      </c>
      <c r="D12" s="10">
        <v>26</v>
      </c>
    </row>
    <row r="13" spans="1:4">
      <c r="A13" s="7" t="s">
        <v>79</v>
      </c>
      <c r="B13" s="18"/>
      <c r="C13" s="9">
        <v>1</v>
      </c>
      <c r="D13" s="10">
        <v>168</v>
      </c>
    </row>
    <row r="14" spans="1:4">
      <c r="A14" s="7" t="s">
        <v>80</v>
      </c>
      <c r="B14" s="18"/>
      <c r="C14" s="9">
        <v>1</v>
      </c>
      <c r="D14" s="10">
        <v>36</v>
      </c>
    </row>
    <row r="15" spans="1:4">
      <c r="A15" s="7" t="s">
        <v>81</v>
      </c>
      <c r="B15" s="18"/>
      <c r="C15" s="9">
        <v>1</v>
      </c>
      <c r="D15" s="10">
        <v>15</v>
      </c>
    </row>
    <row r="16" spans="1:4">
      <c r="A16" s="7" t="s">
        <v>82</v>
      </c>
      <c r="B16" s="18"/>
      <c r="C16" s="9">
        <v>1</v>
      </c>
      <c r="D16" s="10">
        <v>36</v>
      </c>
    </row>
    <row r="17" spans="1:4">
      <c r="A17" s="7" t="s">
        <v>83</v>
      </c>
      <c r="B17" s="18"/>
      <c r="C17" s="9">
        <v>1</v>
      </c>
      <c r="D17" s="10">
        <v>88</v>
      </c>
    </row>
    <row r="18" spans="1:4">
      <c r="A18" s="7" t="s">
        <v>84</v>
      </c>
      <c r="B18" s="18"/>
      <c r="C18" s="9">
        <v>1</v>
      </c>
      <c r="D18" s="10">
        <v>118</v>
      </c>
    </row>
    <row r="19" spans="1:4">
      <c r="A19" s="7" t="s">
        <v>85</v>
      </c>
      <c r="B19" s="18"/>
      <c r="C19" s="9">
        <v>1</v>
      </c>
      <c r="D19" s="10">
        <v>1</v>
      </c>
    </row>
    <row r="20" spans="1:4">
      <c r="A20" s="7" t="s">
        <v>86</v>
      </c>
      <c r="B20" s="18"/>
      <c r="C20" s="9">
        <v>12</v>
      </c>
      <c r="D20" s="10">
        <v>144</v>
      </c>
    </row>
    <row r="21" spans="1:4">
      <c r="A21" s="7"/>
      <c r="B21" s="18"/>
      <c r="C21" s="9"/>
      <c r="D21" s="19"/>
    </row>
    <row r="22" spans="1:4">
      <c r="A22" s="7"/>
      <c r="B22" s="18"/>
      <c r="C22" s="9"/>
      <c r="D22" s="19"/>
    </row>
    <row r="23" spans="1:4">
      <c r="A23" s="11"/>
      <c r="B23" s="12"/>
      <c r="C23" s="13"/>
      <c r="D23" s="20"/>
    </row>
    <row r="24" ht="31.5" spans="1:4">
      <c r="A24" s="21" t="s">
        <v>66</v>
      </c>
      <c r="B24" s="22"/>
      <c r="C24" s="23">
        <f>SUM(D6:D20)</f>
        <v>826</v>
      </c>
      <c r="D24" s="23"/>
    </row>
    <row r="25" ht="29.25" customHeight="1" spans="1:4">
      <c r="A25" s="24" t="s">
        <v>87</v>
      </c>
      <c r="B25" s="25"/>
      <c r="C25" s="25"/>
      <c r="D25" s="25"/>
    </row>
    <row r="26" ht="42.75" customHeight="1" spans="1:4">
      <c r="A26" s="24" t="s">
        <v>88</v>
      </c>
      <c r="B26" s="25"/>
      <c r="C26" s="25"/>
      <c r="D26" s="25"/>
    </row>
  </sheetData>
  <mergeCells count="6">
    <mergeCell ref="A2:D2"/>
    <mergeCell ref="A3:D3"/>
    <mergeCell ref="A4:D4"/>
    <mergeCell ref="C24:D24"/>
    <mergeCell ref="A25:D25"/>
    <mergeCell ref="A26:D26"/>
  </mergeCells>
  <pageMargins left="0" right="0" top="0" bottom="0.751388888888889" header="0.236111111111111" footer="0.298611111111111"/>
  <pageSetup paperSize="15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8"/>
  <sheetViews>
    <sheetView workbookViewId="0">
      <selection activeCell="I11" sqref="I11"/>
    </sheetView>
  </sheetViews>
  <sheetFormatPr defaultColWidth="9" defaultRowHeight="14.25" outlineLevelCol="3"/>
  <cols>
    <col min="1" max="1" width="12.875" customWidth="1"/>
    <col min="2" max="2" width="5.5" customWidth="1"/>
    <col min="3" max="3" width="5.75" customWidth="1"/>
    <col min="4" max="4" width="8.36666666666667" customWidth="1"/>
  </cols>
  <sheetData>
    <row r="2" ht="52.5" customHeight="1" spans="1:4">
      <c r="A2" s="1" t="s">
        <v>89</v>
      </c>
      <c r="B2" s="2"/>
      <c r="C2" s="2"/>
      <c r="D2" s="2"/>
    </row>
    <row r="3" ht="18.75" customHeight="1" spans="1:4">
      <c r="A3" s="3" t="s">
        <v>90</v>
      </c>
      <c r="B3" s="3"/>
      <c r="C3" s="3"/>
      <c r="D3" s="3"/>
    </row>
    <row r="4" ht="16.5" spans="1:4">
      <c r="A4" s="3" t="s">
        <v>91</v>
      </c>
      <c r="B4" s="3"/>
      <c r="C4" s="3"/>
      <c r="D4" s="3"/>
    </row>
    <row r="5" ht="16.5" spans="1:4">
      <c r="A5" s="3" t="s">
        <v>92</v>
      </c>
      <c r="B5" s="3"/>
      <c r="C5" s="3"/>
      <c r="D5" s="3"/>
    </row>
    <row r="6" ht="16.5" spans="1:4">
      <c r="A6" s="3" t="s">
        <v>93</v>
      </c>
      <c r="B6" s="4">
        <v>43774.5347106481</v>
      </c>
      <c r="C6" s="4"/>
      <c r="D6" s="4"/>
    </row>
    <row r="7" ht="16.5" spans="1:4">
      <c r="A7" s="5" t="s">
        <v>94</v>
      </c>
      <c r="B7" s="6" t="s">
        <v>4</v>
      </c>
      <c r="C7" s="6" t="s">
        <v>95</v>
      </c>
      <c r="D7" s="5" t="s">
        <v>37</v>
      </c>
    </row>
    <row r="8" ht="24" customHeight="1" spans="1:4">
      <c r="A8" s="7" t="s">
        <v>96</v>
      </c>
      <c r="B8" s="8">
        <v>1</v>
      </c>
      <c r="C8" s="9">
        <v>69</v>
      </c>
      <c r="D8" s="10">
        <f>B8*C8</f>
        <v>69</v>
      </c>
    </row>
    <row r="9" ht="24" customHeight="1" spans="1:4">
      <c r="A9" s="7" t="s">
        <v>97</v>
      </c>
      <c r="B9" s="8">
        <v>1</v>
      </c>
      <c r="C9" s="9">
        <v>93</v>
      </c>
      <c r="D9" s="10">
        <f>B9*C9</f>
        <v>93</v>
      </c>
    </row>
    <row r="10" ht="24" customHeight="1" spans="1:4">
      <c r="A10" s="7" t="s">
        <v>98</v>
      </c>
      <c r="B10" s="8">
        <v>5</v>
      </c>
      <c r="C10" s="9">
        <v>7</v>
      </c>
      <c r="D10" s="10">
        <f>B10*C10</f>
        <v>35</v>
      </c>
    </row>
    <row r="11" ht="24" customHeight="1" spans="1:4">
      <c r="A11" s="7" t="s">
        <v>99</v>
      </c>
      <c r="B11" s="8">
        <v>1</v>
      </c>
      <c r="C11" s="9">
        <v>39</v>
      </c>
      <c r="D11" s="10">
        <f>B11*C11</f>
        <v>39</v>
      </c>
    </row>
    <row r="12" ht="24" customHeight="1" spans="1:4">
      <c r="A12" s="11" t="s">
        <v>100</v>
      </c>
      <c r="B12" s="12">
        <v>1</v>
      </c>
      <c r="C12" s="13">
        <v>49</v>
      </c>
      <c r="D12" s="10">
        <f>B12*C12</f>
        <v>49</v>
      </c>
    </row>
    <row r="13" spans="1:4">
      <c r="A13" s="14" t="s">
        <v>101</v>
      </c>
      <c r="B13" s="15"/>
      <c r="C13" s="16"/>
      <c r="D13" s="17" t="s">
        <v>37</v>
      </c>
    </row>
    <row r="14" spans="1:4">
      <c r="A14" s="7" t="s">
        <v>102</v>
      </c>
      <c r="B14" s="18"/>
      <c r="C14" s="9"/>
      <c r="D14" s="19">
        <f>SUM(D8:D12)</f>
        <v>285</v>
      </c>
    </row>
    <row r="15" spans="1:4">
      <c r="A15" s="11" t="s">
        <v>103</v>
      </c>
      <c r="B15" s="12">
        <f>SUM(D8:D12)</f>
        <v>285</v>
      </c>
      <c r="C15" s="12"/>
      <c r="D15" s="20"/>
    </row>
    <row r="16" ht="31.5" spans="1:4">
      <c r="A16" s="21" t="s">
        <v>66</v>
      </c>
      <c r="B16" s="22"/>
      <c r="C16" s="23">
        <f>SUM(D8:D12)</f>
        <v>285</v>
      </c>
      <c r="D16" s="23"/>
    </row>
    <row r="17" ht="16.5" spans="1:4">
      <c r="A17" s="24" t="s">
        <v>87</v>
      </c>
      <c r="B17" s="25"/>
      <c r="C17" s="25"/>
      <c r="D17" s="25"/>
    </row>
    <row r="18" ht="16.5" spans="1:4">
      <c r="A18" s="24" t="s">
        <v>88</v>
      </c>
      <c r="B18" s="25"/>
      <c r="C18" s="25"/>
      <c r="D18" s="25"/>
    </row>
  </sheetData>
  <mergeCells count="8">
    <mergeCell ref="A2:D2"/>
    <mergeCell ref="A3:D3"/>
    <mergeCell ref="A4:D4"/>
    <mergeCell ref="B6:D6"/>
    <mergeCell ref="B15:C15"/>
    <mergeCell ref="C16:D16"/>
    <mergeCell ref="A17:D17"/>
    <mergeCell ref="A18:D18"/>
  </mergeCells>
  <pageMargins left="0" right="0" top="0" bottom="0.751388888888889" header="0.196527777777778" footer="0.298611111111111"/>
  <pageSetup paperSize="1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青菁酒家</vt:lpstr>
      <vt:lpstr>喜柿龙虾和螃蟹</vt:lpstr>
      <vt:lpstr>宜之兰烧肉</vt:lpstr>
      <vt:lpstr>冠江楼</vt:lpstr>
      <vt:lpstr>西贝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https://www.tukuppt.com/</dc:creator>
  <cp:lastModifiedBy>A-芯烨科技</cp:lastModifiedBy>
  <dcterms:created xsi:type="dcterms:W3CDTF">2020-04-26T19:00:00Z</dcterms:created>
  <cp:lastPrinted>2021-10-25T02:17:00Z</cp:lastPrinted>
  <dcterms:modified xsi:type="dcterms:W3CDTF">2024-03-26T02:43:56Z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8A85C39DCEF543D5AE4A6B8D1FB45D6B</vt:lpwstr>
  </property>
</Properties>
</file>